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多功能一体机" sheetId="3" r:id="rId1"/>
  </sheets>
  <calcPr calcId="144525"/>
</workbook>
</file>

<file path=xl/sharedStrings.xml><?xml version="1.0" encoding="utf-8"?>
<sst xmlns="http://schemas.openxmlformats.org/spreadsheetml/2006/main" count="118" uniqueCount="81">
  <si>
    <t>第十一期政府采购协议供货产品汇总表</t>
  </si>
  <si>
    <r>
      <rPr>
        <sz val="11"/>
        <color theme="1"/>
        <rFont val="宋体"/>
        <charset val="134"/>
      </rPr>
      <t>投标品牌为：爱普生                          第</t>
    </r>
    <r>
      <rPr>
        <u/>
        <sz val="11"/>
        <color theme="1"/>
        <rFont val="宋体"/>
        <charset val="134"/>
      </rPr>
      <t xml:space="preserve"> 十一   </t>
    </r>
    <r>
      <rPr>
        <sz val="11"/>
        <color theme="1"/>
        <rFont val="宋体"/>
        <charset val="134"/>
      </rPr>
      <t>包：</t>
    </r>
    <r>
      <rPr>
        <b/>
        <u/>
        <sz val="11"/>
        <color theme="1"/>
        <rFont val="宋体"/>
        <charset val="134"/>
      </rPr>
      <t xml:space="preserve">   多功能一体机           </t>
    </r>
    <r>
      <rPr>
        <b/>
        <sz val="11"/>
        <color theme="1"/>
        <rFont val="宋体"/>
        <charset val="134"/>
      </rPr>
      <t>（</t>
    </r>
    <r>
      <rPr>
        <sz val="11"/>
        <color theme="1"/>
        <rFont val="宋体"/>
        <charset val="134"/>
      </rPr>
      <t>货物名称</t>
    </r>
    <r>
      <rPr>
        <b/>
        <sz val="11"/>
        <color theme="1"/>
        <rFont val="宋体"/>
        <charset val="134"/>
      </rPr>
      <t>）</t>
    </r>
  </si>
  <si>
    <t xml:space="preserve">   </t>
  </si>
  <si>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</si>
  <si>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</si>
  <si>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</si>
  <si>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</si>
  <si>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</si>
  <si>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</si>
  <si>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</si>
  <si>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11"/>
        <color theme="1"/>
        <rFont val="等线"/>
        <charset val="134"/>
      </rPr>
      <t>(</t>
    </r>
    <r>
      <rPr>
        <u/>
        <sz val="11"/>
        <color theme="1"/>
        <rFont val="等线"/>
        <charset val="134"/>
      </rPr>
      <t xml:space="preserve"> 1 </t>
    </r>
    <r>
      <rPr>
        <sz val="11"/>
        <color theme="1"/>
        <rFont val="等线"/>
        <charset val="134"/>
      </rPr>
      <t>台-</t>
    </r>
    <r>
      <rPr>
        <u/>
        <sz val="11"/>
        <color theme="1"/>
        <rFont val="等线"/>
        <charset val="134"/>
      </rPr>
      <t xml:space="preserve"> 10 </t>
    </r>
    <r>
      <rPr>
        <sz val="11"/>
        <color theme="1"/>
        <rFont val="等线"/>
        <charset val="134"/>
      </rPr>
      <t>台)</t>
    </r>
  </si>
  <si>
    <r>
      <rPr>
        <sz val="11"/>
        <color theme="1"/>
        <rFont val="等线"/>
        <charset val="134"/>
      </rPr>
      <t>(</t>
    </r>
    <r>
      <rPr>
        <u/>
        <sz val="11"/>
        <color theme="1"/>
        <rFont val="等线"/>
        <charset val="134"/>
      </rPr>
      <t xml:space="preserve"> 11 </t>
    </r>
    <r>
      <rPr>
        <sz val="11"/>
        <color theme="1"/>
        <rFont val="等线"/>
        <charset val="134"/>
      </rPr>
      <t>台-</t>
    </r>
    <r>
      <rPr>
        <u/>
        <sz val="11"/>
        <color theme="1"/>
        <rFont val="等线"/>
        <charset val="134"/>
      </rPr>
      <t xml:space="preserve"> 20 </t>
    </r>
    <r>
      <rPr>
        <sz val="11"/>
        <color theme="1"/>
        <rFont val="等线"/>
        <charset val="134"/>
      </rPr>
      <t>台)</t>
    </r>
  </si>
  <si>
    <r>
      <rPr>
        <sz val="11"/>
        <color theme="1"/>
        <rFont val="等线"/>
        <charset val="134"/>
      </rPr>
      <t>(</t>
    </r>
    <r>
      <rPr>
        <u/>
        <sz val="11"/>
        <color theme="1"/>
        <rFont val="等线"/>
        <charset val="134"/>
      </rPr>
      <t xml:space="preserve"> 21 </t>
    </r>
    <r>
      <rPr>
        <sz val="11"/>
        <color theme="1"/>
        <rFont val="等线"/>
        <charset val="134"/>
      </rPr>
      <t>台-30</t>
    </r>
    <r>
      <rPr>
        <u/>
        <sz val="11"/>
        <color theme="1"/>
        <rFont val="等线"/>
        <charset val="134"/>
      </rPr>
      <t xml:space="preserve">  </t>
    </r>
    <r>
      <rPr>
        <sz val="11"/>
        <color theme="1"/>
        <rFont val="等线"/>
        <charset val="134"/>
      </rPr>
      <t>台)</t>
    </r>
  </si>
  <si>
    <t>交货期</t>
  </si>
  <si>
    <t>协议供货商</t>
  </si>
  <si>
    <t>联系人及联系电话</t>
  </si>
  <si>
    <t>地址</t>
  </si>
  <si>
    <t>(元)</t>
  </si>
  <si>
    <t>产品</t>
  </si>
  <si>
    <t>优惠率</t>
  </si>
  <si>
    <t>最高限价</t>
  </si>
  <si>
    <t>爱普生（中国）有限公司</t>
  </si>
  <si>
    <t>爱普生</t>
  </si>
  <si>
    <t xml:space="preserve">L380 </t>
  </si>
  <si>
    <t>墨仓式一体机黑白每页1分钱*1，彩色每页3分5*1省时：高速打印，提升效率安心：无碳粉粉尘，零臭氧排放*6, 原厂保修（含打印头）出色：原装墨水，色彩艳丽海量：单套耗材打印黑色4,500页*1 或彩色7,500页*1省力：每天打10页，一年不换墨*1多用：打印、复印、扫描一体</t>
  </si>
  <si>
    <t>√</t>
  </si>
  <si>
    <t>7天</t>
  </si>
  <si>
    <t>上饶佳亿通贸易有限公司</t>
  </si>
  <si>
    <t>许 力 13979300045</t>
  </si>
  <si>
    <t>上饶市南门路10号2-201</t>
  </si>
  <si>
    <t>L383</t>
  </si>
  <si>
    <t>墨仓式一体机墨仓式一体机黑白每页1分钱*1，彩色每页3分5*1省时：高速打印，提升效率安心：无碳粉粉尘，零臭氧排放*6, 原厂保修（含打印头）出色：原装墨水，色彩艳丽海量：单套耗材打印黑色4,500页*1 或彩色7,500页*1省力：每天打10页，一年不换墨*1多用：打印、复印、扫描一体</t>
  </si>
  <si>
    <t>上饶市金拓科技有限公司                上饶市金牛电脑有限公司</t>
  </si>
  <si>
    <t>张永强13507039668赵小平 13907936414</t>
  </si>
  <si>
    <t>上饶市信州区中山路西路36号1-1             江西省上饶市信州中山路65号</t>
  </si>
  <si>
    <t>WF-M1030</t>
  </si>
  <si>
    <t>A4幅面黑白打印机微压电打印技术打印速度：约34ppm（A4黑白文本）最大打印分辨率：1440*720dpi（带有墨滴变换技术）首页输出时间：9秒打印机接口：USB接口、有线网络接口、无线网络接口逐份打印：支持耗电量：打印模式约13W支持EDA3.0，USB连接下可监控打印设备状态及墨量 三年保修</t>
  </si>
  <si>
    <t xml:space="preserve">江西云数科技有限公司  </t>
  </si>
  <si>
    <t>宋园园 15007038823</t>
  </si>
  <si>
    <t>江西省上饶市信州区广信大厦A栋215</t>
  </si>
  <si>
    <t>WF-M101</t>
  </si>
  <si>
    <t>A4幅面黑白打印机微压电打印技术打印速度：约34ppm（A4黑白文本）最大打印分辨率：1440*720dpi（带有墨滴变换技术）首页输出时间：9秒打印机接口：USB接口、有线网络接口逐份打印：支持耗电量：打印模式约13W支持EDA3.0，USB连接下可监控打印设备状态及墨量 墨水容量约为6000页 三年保修</t>
  </si>
  <si>
    <t>上饶市紫盛办公设备有限公司                上饶市耀祥办公设备有限公司</t>
  </si>
  <si>
    <t>郑卫华13576336075祝宝河13879310987</t>
  </si>
  <si>
    <t>上饶市信州区赣东北大道27号2-1             上饶市中山路奇亚大楼一楼</t>
  </si>
  <si>
    <t>M205</t>
  </si>
  <si>
    <t>全新墨仓式®黑白无线打印机M205，满足中小企业用户日常办公打印需求，带来更为安全、更为经济、更为高效的办公体验</t>
  </si>
  <si>
    <t>上饶市汇凌信息技术有限公司                上饶市基石信息科技有限公司</t>
  </si>
  <si>
    <t>顾小蓉 13707938893               游祖炎18007930020</t>
  </si>
  <si>
    <t>上饶市信州区东塘小区5栋1-301             上饶县旭日中大道74号</t>
  </si>
  <si>
    <t>L565</t>
  </si>
  <si>
    <t>墨仓式网络传真一体机省钱：黑白每页1分钱*1，彩色每页3分5*1，支持更省传真省时：高速打印，提升效率安心：无碳粉粉尘，零臭氧排放*6, 原厂保修（含打印头）共享：有线网络+Wi-Fi+无线直连，轻松实现共享方便：支持手机打印、AirPrint、远程打印、接收E-mail打印海量：单套耗材可打印黑白4,500页*1 或彩色7,500页*1</t>
  </si>
  <si>
    <t>上饶市圆规信息技术有限公司                江西乐游实业有限公司</t>
  </si>
  <si>
    <t>吴玉华15307038896王苇13767317412</t>
  </si>
  <si>
    <t>上饶市信州区广信大道179号               江西上饶市信州区凤凰东大道479</t>
  </si>
  <si>
    <t xml:space="preserve">L4168 </t>
  </si>
  <si>
    <t>墨仓式 A4全新彩色多功能一体机-品质款省钱：大容量墨水轻松实现7500页黑白或6000页彩色文档输出 *1小巧：内置一体式墨仓设计，体积更小，节省空间智能：创新智能灌墨系统，有效防止错灌漏墨便利：支持无线网络，无线直连、Airprint多种连接方式，自在打印环保：无碳粉、臭氧、PM2.5释放 *2</t>
  </si>
  <si>
    <t>上饶市金万达贸易有限公司                  上饶市创新虹力科技有限公司</t>
  </si>
  <si>
    <t>危翠珍 13307930015 高云 13307035299</t>
  </si>
  <si>
    <t>上饶市信州区中山路36号1-1                江西省上饶市信州区中山路1号</t>
  </si>
  <si>
    <t>L6178</t>
  </si>
  <si>
    <t>省钱：大容量墨水轻松实现7500页黑白或6000页彩色文档输出 *1小巧：内置一体式墨仓设计，体积更小，节省空间智能：创新智能灌墨系统，有效防止错灌漏墨便利：支持无线/有线网络、无线直连、Airprint多种连接方式，自在打印高效：采用爱普生新一代PrecisionCore打印头，速度更快环保：无碳粉、臭氧、PM2.5释放 *2</t>
  </si>
  <si>
    <t>WF-M5193</t>
  </si>
  <si>
    <t xml:space="preserve">微压电打印技术打印速度：黑色均约34 ppm首页输出时间：黑色均约8秒本机最大分辨率：1200×2400 dpi（带有智能墨滴变换技术） 默认黑色分辨率：1200×1200 dpi自动双面打印：支持逐份打印：支持显示屏：2.2英寸黑白中文液晶屏打印机接口：USB接口、有线网络接口、无线网络接口无线直连：支持耗电量：打印模式约25W墨盒容量：黑墨容量约10,000页月打印负荷：约 45,000 页 三年保修
</t>
  </si>
  <si>
    <t>WF-4838</t>
  </si>
  <si>
    <t>彩色打印、复印、扫描、传真一体机微压电打印技术打印速度：黑白约33ppm，彩色约20ppm（A4 经济模式）最大分辨率：4800x2400dpi ( 带有智能墨滴变换技术)首页输出时间：黑白约8 秒，彩色约12 秒（A4 普通模式）自动双面打印/打印机接口：USB接口、有线网络接口、无线网络接口无线直连：支持 无边距打印：支持最大扫描分辨率：1200x2400dpi液晶显示屏：3.5 英寸TFT 彩色液晶屏标配纸盒数量：2个进纸器容量：底部纸盒1：250页，底部纸盒2：250页耗电量：独立复印模式大约18 W</t>
  </si>
  <si>
    <t>WF-M5693</t>
  </si>
  <si>
    <t xml:space="preserve">A4黑白双面打印、复印、扫描、传真一体机微压电打印技术打印速度：黑色均约34 ppm
首页输出时间：黑色均约8秒本机最大分辨率：1200×2400 dpi（带有智能墨滴变换技术） 自动双面打印/复印/扫描：支持逐份打印：支持显示屏：4.3英寸TFT彩色液晶屏打印机接口：USB接口、有线网络接口、无线网络接口无线直连：支持最大扫描分辨率：9600 dpi  耗电量：复印模式约22W墨盒容量：黑墨容量约10,000页月打印负荷：约 45,000 页 三年保修
</t>
  </si>
  <si>
    <t>WF-M5799</t>
  </si>
  <si>
    <t xml:space="preserve">A4黑白双面打印、复印、扫描、传真一体机微压电打印技术打印速度：黑白约33ppm 彩色约30ppm首页输出时间：黑白/彩色均约8秒最大打印分辨率：4800*1200dpi（带有智能墨滴变换技术）内存：256MB自动双面打印/复印/扫描：支持逐份打印：支持显示屏：3.5英寸TFT彩色液晶屏
打印机接口：USB接口、有线网络接口、无线网络接口无线直连：支持最大扫描分辨率：9600 dpi
耗电量：打印模式约20W墨盒容量：黑墨容量约4,0000页 月打印负荷：约 45,000 页
</t>
  </si>
  <si>
    <t>WF-M5299</t>
  </si>
  <si>
    <t xml:space="preserve">微压电打印技术打印速度：黑色均约34 ppm首页输出时间：黑色均约8秒本机最大分辨率：1200×2400 dpi（带有智能墨滴变换技术） 默认黑色分辨率：1200×1200 dpi自动双面打印：支持逐份打印：支持显示屏：4.3英寸彩色中文液晶屏打印机接口：USB接口、有线网络接口、无线网络接口无线直连：支持耗电量：打印模式约25W墨盒容量：黑墨容量约40,000页月打印负荷：约 45,000 页 
</t>
  </si>
  <si>
    <t>WF-C5790a</t>
  </si>
  <si>
    <t>彩色双面打印、复印、扫描、传真一体机微压电打印技术打印速度：黑彩同速：34页/分钟（A4经济模式）24页/分钟（A4标准模式）首页输出时间：黑白约4.8秒 彩色约5.3秒最大打印分辨率：4800*1200dpi（带有智能墨滴变换技术）自动双面打印/复印/扫描：支持逐份打印：支持显示屏：4.3英寸TFT彩色液晶显示屏打印机接口：USB接口、有线网络接口、无线网络接口无线直连：支持最大扫描分辨率：9600 dpi耗电量：独立复印约25W</t>
  </si>
  <si>
    <t>WF-C5290a</t>
  </si>
  <si>
    <t xml:space="preserve">微压电打印技术打印速度：黑色/彩色均约34 ppm首页输出时间：黑色/彩色均约8秒本机最大分辨率：4800×1200 dpi（带有智能墨滴变换技术） 默认黑色分辨率：1200×1200 dpi自动双面打印：支持逐份打印：支持显示屏：4.3英寸黑白中文液晶屏打印机接口：USB接口、有线网络接口、无线网络接口无线直连：支持耗电量：打印模式约25W墨盒容量：黑墨容量约10000页 彩色约为5000页 月打印负荷：约 45,000 页 
</t>
  </si>
  <si>
    <t>WF-7848</t>
  </si>
  <si>
    <t>A3+幅面彩色自动双面打印、复印、扫描、传真一体机微压电打印技术打印速度：黑白约18ipm  彩色约10ipm(A4，普通模式) 黑白约32ppm，彩色约20ppm(A4，经济模式)首页输出时间：黑白约8秒，彩色约12秒最大分辨率：4800×2400 dpi（带有智能墨滴变换技术）自动双面打印：支持
自动双面扫描/复印/传真：支持无边距打印：支持打印机接口：USB接口、有线网络接口、无线网络接口无线直连：支持直接打印类型：卡槽/存储设备最大扫描分辨率：1200 x 2400 dpi液晶显示屏：4.3 英寸 TFT 彩色液晶屏标配纸盒容量：底部纸盒1：250页，底部纸盒2：250页
耗电量：独立复印模式约19W</t>
  </si>
  <si>
    <t>投标人（公章）：</t>
  </si>
  <si>
    <t>法人授权代表（签字）：</t>
  </si>
  <si>
    <t>日期：2020 年8月 25日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</si>
</sst>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等线"/>
      <charset val="134"/>
    </font>
    <font>
      <sz val="11"/>
      <color indexed="8"/>
      <name val="等线"/>
      <charset val="134"/>
    </font>
    <font>
      <sz val="11"/>
      <name val="等线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theme="1"/>
      <name val="宋体"/>
      <charset val="134"/>
    </font>
    <font>
      <b/>
      <u/>
      <sz val="11"/>
      <color theme="1"/>
      <name val="宋体"/>
      <charset val="134"/>
    </font>
    <font>
      <u/>
      <sz val="11"/>
      <color theme="1"/>
      <name val="等线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9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2" fillId="29" borderId="9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28" borderId="10" applyNumberFormat="0" applyFon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9" borderId="5" applyNumberFormat="0" applyAlignment="0" applyProtection="0">
      <alignment vertical="center"/>
    </xf>
    <xf numFmtId="0" fontId="19" fillId="9" borderId="9" applyNumberFormat="0" applyAlignment="0" applyProtection="0">
      <alignment vertical="center"/>
    </xf>
    <xf numFmtId="0" fontId="15" fillId="16" borderId="6" applyNumberFormat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5" fillId="2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1" xfId="49" applyFont="1" applyFill="1" applyBorder="1" applyAlignment="1">
      <alignment horizontal="left" vertical="top" wrapText="1"/>
    </xf>
    <xf numFmtId="0" fontId="0" fillId="0" borderId="3" xfId="0" applyFont="1" applyBorder="1">
      <alignment vertical="center"/>
    </xf>
    <xf numFmtId="0" fontId="0" fillId="0" borderId="4" xfId="0" applyFont="1" applyBorder="1">
      <alignment vertical="center"/>
    </xf>
    <xf numFmtId="0" fontId="0" fillId="0" borderId="0" xfId="0" applyFont="1" applyBorder="1" applyAlignment="1">
      <alignment horizontal="left" wrapText="1"/>
    </xf>
    <xf numFmtId="0" fontId="0" fillId="0" borderId="0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6"/>
  <sheetViews>
    <sheetView tabSelected="1" workbookViewId="0">
      <selection activeCell="U9" sqref="U9"/>
    </sheetView>
  </sheetViews>
  <sheetFormatPr defaultColWidth="9" defaultRowHeight="13.5"/>
  <cols>
    <col min="1" max="1" width="11" style="1" customWidth="1"/>
    <col min="2" max="2" width="5.25" style="1" customWidth="1"/>
    <col min="3" max="3" width="7.125" style="1" customWidth="1"/>
    <col min="4" max="4" width="9" style="1" customWidth="1"/>
    <col min="5" max="5" width="52.375" style="1" customWidth="1"/>
    <col min="6" max="7" width="5.25" style="1" customWidth="1"/>
    <col min="8" max="8" width="3.5" style="1" customWidth="1"/>
    <col min="9" max="9" width="7.875" style="1" customWidth="1"/>
    <col min="10" max="10" width="3.5" style="1" customWidth="1"/>
    <col min="11" max="11" width="7.875" style="1" customWidth="1"/>
    <col min="12" max="12" width="3.5" style="1" customWidth="1"/>
    <col min="13" max="13" width="7.875" style="1" customWidth="1"/>
    <col min="14" max="14" width="7.125" style="1" customWidth="1"/>
    <col min="15" max="15" width="21.375" style="1" customWidth="1"/>
    <col min="16" max="16" width="17.25" style="1" customWidth="1"/>
    <col min="17" max="17" width="21.375" style="1" customWidth="1"/>
  </cols>
  <sheetData>
    <row r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">
      <c r="A3" s="4" t="s">
        <v>2</v>
      </c>
    </row>
    <row r="4" spans="1:17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/>
      <c r="J4" s="5" t="s">
        <v>11</v>
      </c>
      <c r="K4" s="5"/>
      <c r="L4" s="5" t="s">
        <v>12</v>
      </c>
      <c r="M4" s="5"/>
      <c r="N4" s="5" t="s">
        <v>13</v>
      </c>
      <c r="O4" s="5" t="s">
        <v>14</v>
      </c>
      <c r="P4" s="5" t="s">
        <v>15</v>
      </c>
      <c r="Q4" s="5" t="s">
        <v>16</v>
      </c>
    </row>
    <row r="5" ht="40.5" spans="1:17">
      <c r="A5" s="5"/>
      <c r="B5" s="5"/>
      <c r="C5" s="5" t="s">
        <v>17</v>
      </c>
      <c r="D5" s="5"/>
      <c r="E5" s="5"/>
      <c r="F5" s="5" t="s">
        <v>18</v>
      </c>
      <c r="G5" s="5" t="s">
        <v>18</v>
      </c>
      <c r="H5" s="5" t="s">
        <v>19</v>
      </c>
      <c r="I5" s="20" t="s">
        <v>20</v>
      </c>
      <c r="J5" s="5" t="s">
        <v>19</v>
      </c>
      <c r="K5" s="20" t="s">
        <v>20</v>
      </c>
      <c r="L5" s="5" t="s">
        <v>19</v>
      </c>
      <c r="M5" s="20" t="s">
        <v>20</v>
      </c>
      <c r="N5" s="5"/>
      <c r="O5" s="5"/>
      <c r="P5" s="5"/>
      <c r="Q5" s="5"/>
    </row>
    <row r="6" ht="67.5" spans="1:17">
      <c r="A6" s="5" t="s">
        <v>21</v>
      </c>
      <c r="B6" s="5" t="s">
        <v>22</v>
      </c>
      <c r="C6" s="6">
        <v>1099</v>
      </c>
      <c r="D6" s="6" t="s">
        <v>23</v>
      </c>
      <c r="E6" s="6" t="s">
        <v>24</v>
      </c>
      <c r="F6" s="6" t="s">
        <v>25</v>
      </c>
      <c r="G6" s="6" t="s">
        <v>25</v>
      </c>
      <c r="H6" s="7">
        <v>0.06</v>
      </c>
      <c r="I6" s="20">
        <f>SUM(C6-C6*H6)</f>
        <v>1033.06</v>
      </c>
      <c r="J6" s="13">
        <v>0.07</v>
      </c>
      <c r="K6" s="20">
        <f>SUM(C6-C6*J6)</f>
        <v>1022.07</v>
      </c>
      <c r="L6" s="13">
        <v>0.08</v>
      </c>
      <c r="M6" s="20">
        <f>SUM(C6-C6*L6)</f>
        <v>1011.08</v>
      </c>
      <c r="N6" s="8" t="s">
        <v>26</v>
      </c>
      <c r="O6" s="21" t="s">
        <v>27</v>
      </c>
      <c r="P6" s="21" t="s">
        <v>28</v>
      </c>
      <c r="Q6" s="21" t="s">
        <v>29</v>
      </c>
    </row>
    <row r="7" ht="67.5" spans="1:17">
      <c r="A7" s="5"/>
      <c r="B7" s="5"/>
      <c r="C7" s="6">
        <v>1099</v>
      </c>
      <c r="D7" s="6" t="s">
        <v>30</v>
      </c>
      <c r="E7" s="6" t="s">
        <v>31</v>
      </c>
      <c r="F7" s="6" t="s">
        <v>25</v>
      </c>
      <c r="G7" s="6" t="s">
        <v>25</v>
      </c>
      <c r="H7" s="7">
        <v>0.06</v>
      </c>
      <c r="I7" s="20">
        <f t="shared" ref="I7:I15" si="0">SUM(C7-C7*H7)</f>
        <v>1033.06</v>
      </c>
      <c r="J7" s="13">
        <v>0.07</v>
      </c>
      <c r="K7" s="20">
        <f t="shared" ref="K7:K15" si="1">SUM(C7-C7*J7)</f>
        <v>1022.07</v>
      </c>
      <c r="L7" s="13">
        <v>0.08</v>
      </c>
      <c r="M7" s="20">
        <f t="shared" ref="M7:M13" si="2">SUM(C7-C7*L7)</f>
        <v>1011.08</v>
      </c>
      <c r="N7" s="8"/>
      <c r="O7" s="21" t="s">
        <v>32</v>
      </c>
      <c r="P7" s="21" t="s">
        <v>33</v>
      </c>
      <c r="Q7" s="21" t="s">
        <v>34</v>
      </c>
    </row>
    <row r="8" ht="67.5" spans="1:17">
      <c r="A8" s="5"/>
      <c r="B8" s="5"/>
      <c r="C8" s="6">
        <v>1999</v>
      </c>
      <c r="D8" s="6" t="s">
        <v>35</v>
      </c>
      <c r="E8" s="6" t="s">
        <v>36</v>
      </c>
      <c r="F8" s="6" t="s">
        <v>25</v>
      </c>
      <c r="G8" s="6" t="s">
        <v>25</v>
      </c>
      <c r="H8" s="7">
        <v>0.06</v>
      </c>
      <c r="I8" s="20">
        <f t="shared" si="0"/>
        <v>1879.06</v>
      </c>
      <c r="J8" s="13">
        <v>0.07</v>
      </c>
      <c r="K8" s="20">
        <f t="shared" si="1"/>
        <v>1859.07</v>
      </c>
      <c r="L8" s="13">
        <v>0.08</v>
      </c>
      <c r="M8" s="20">
        <f t="shared" si="2"/>
        <v>1839.08</v>
      </c>
      <c r="N8" s="8"/>
      <c r="O8" s="22" t="s">
        <v>37</v>
      </c>
      <c r="P8" s="22" t="s">
        <v>38</v>
      </c>
      <c r="Q8" s="22" t="s">
        <v>39</v>
      </c>
    </row>
    <row r="9" ht="67.5" spans="1:17">
      <c r="A9" s="5"/>
      <c r="B9" s="5"/>
      <c r="C9" s="6">
        <v>1999</v>
      </c>
      <c r="D9" s="6" t="s">
        <v>40</v>
      </c>
      <c r="E9" s="6" t="s">
        <v>41</v>
      </c>
      <c r="F9" s="6" t="s">
        <v>25</v>
      </c>
      <c r="G9" s="6" t="s">
        <v>25</v>
      </c>
      <c r="H9" s="7">
        <v>0.06</v>
      </c>
      <c r="I9" s="20">
        <f t="shared" ref="I9" si="3">SUM(C9-C9*H9)</f>
        <v>1879.06</v>
      </c>
      <c r="J9" s="13">
        <v>0.07</v>
      </c>
      <c r="K9" s="20">
        <f t="shared" ref="K9" si="4">SUM(C9-C9*J9)</f>
        <v>1859.07</v>
      </c>
      <c r="L9" s="13">
        <v>0.08</v>
      </c>
      <c r="M9" s="20">
        <f t="shared" ref="M9" si="5">SUM(C9-C9*L9)</f>
        <v>1839.08</v>
      </c>
      <c r="N9" s="8"/>
      <c r="O9" s="22" t="s">
        <v>42</v>
      </c>
      <c r="P9" s="22" t="s">
        <v>43</v>
      </c>
      <c r="Q9" s="22" t="s">
        <v>44</v>
      </c>
    </row>
    <row r="10" ht="64" customHeight="1" spans="1:17">
      <c r="A10" s="5"/>
      <c r="B10" s="5"/>
      <c r="C10" s="6">
        <v>1899</v>
      </c>
      <c r="D10" s="6" t="s">
        <v>45</v>
      </c>
      <c r="E10" s="6" t="s">
        <v>46</v>
      </c>
      <c r="F10" s="6" t="s">
        <v>25</v>
      </c>
      <c r="G10" s="6" t="s">
        <v>25</v>
      </c>
      <c r="H10" s="7">
        <v>0.06</v>
      </c>
      <c r="I10" s="20">
        <f t="shared" si="0"/>
        <v>1785.06</v>
      </c>
      <c r="J10" s="13">
        <v>0.07</v>
      </c>
      <c r="K10" s="20">
        <f t="shared" si="1"/>
        <v>1766.07</v>
      </c>
      <c r="L10" s="13">
        <v>0.08</v>
      </c>
      <c r="M10" s="20">
        <f t="shared" si="2"/>
        <v>1747.08</v>
      </c>
      <c r="N10" s="8"/>
      <c r="O10" s="15" t="s">
        <v>47</v>
      </c>
      <c r="P10" s="15" t="s">
        <v>48</v>
      </c>
      <c r="Q10" s="15" t="s">
        <v>49</v>
      </c>
    </row>
    <row r="11" ht="81" spans="1:17">
      <c r="A11" s="8"/>
      <c r="B11" s="8"/>
      <c r="C11" s="6">
        <v>1929</v>
      </c>
      <c r="D11" s="6" t="s">
        <v>50</v>
      </c>
      <c r="E11" s="6" t="s">
        <v>51</v>
      </c>
      <c r="F11" s="6" t="s">
        <v>25</v>
      </c>
      <c r="G11" s="6" t="s">
        <v>25</v>
      </c>
      <c r="H11" s="7">
        <v>0.06</v>
      </c>
      <c r="I11" s="20">
        <f t="shared" si="0"/>
        <v>1813.26</v>
      </c>
      <c r="J11" s="13">
        <v>0.07</v>
      </c>
      <c r="K11" s="20">
        <f t="shared" si="1"/>
        <v>1793.97</v>
      </c>
      <c r="L11" s="13">
        <v>0.08</v>
      </c>
      <c r="M11" s="20">
        <f t="shared" si="2"/>
        <v>1774.68</v>
      </c>
      <c r="N11" s="8"/>
      <c r="O11" s="21" t="s">
        <v>52</v>
      </c>
      <c r="P11" s="21" t="s">
        <v>53</v>
      </c>
      <c r="Q11" s="21" t="s">
        <v>54</v>
      </c>
    </row>
    <row r="12" ht="72.95" customHeight="1" spans="1:17">
      <c r="A12" s="9"/>
      <c r="B12" s="10"/>
      <c r="C12" s="6">
        <v>1669</v>
      </c>
      <c r="D12" s="6" t="s">
        <v>55</v>
      </c>
      <c r="E12" s="6" t="s">
        <v>56</v>
      </c>
      <c r="F12" s="6" t="s">
        <v>25</v>
      </c>
      <c r="G12" s="6" t="s">
        <v>25</v>
      </c>
      <c r="H12" s="7">
        <v>0.06</v>
      </c>
      <c r="I12" s="20">
        <f t="shared" si="0"/>
        <v>1568.86</v>
      </c>
      <c r="J12" s="13">
        <v>0.07</v>
      </c>
      <c r="K12" s="20">
        <f t="shared" si="1"/>
        <v>1552.17</v>
      </c>
      <c r="L12" s="13">
        <v>0.08</v>
      </c>
      <c r="M12" s="20">
        <f t="shared" si="2"/>
        <v>1535.48</v>
      </c>
      <c r="N12" s="10"/>
      <c r="O12" s="22" t="s">
        <v>57</v>
      </c>
      <c r="P12" s="22" t="s">
        <v>58</v>
      </c>
      <c r="Q12" s="22" t="s">
        <v>59</v>
      </c>
    </row>
    <row r="13" ht="65.45" customHeight="1" spans="1:14">
      <c r="A13" s="9"/>
      <c r="B13" s="10"/>
      <c r="C13" s="6">
        <v>2499</v>
      </c>
      <c r="D13" s="6" t="s">
        <v>60</v>
      </c>
      <c r="E13" s="6" t="s">
        <v>61</v>
      </c>
      <c r="F13" s="6" t="s">
        <v>25</v>
      </c>
      <c r="G13" s="6" t="s">
        <v>25</v>
      </c>
      <c r="H13" s="7">
        <v>0.06</v>
      </c>
      <c r="I13" s="20">
        <f t="shared" si="0"/>
        <v>2349.06</v>
      </c>
      <c r="J13" s="13">
        <v>0.07</v>
      </c>
      <c r="K13" s="20">
        <f t="shared" si="1"/>
        <v>2324.07</v>
      </c>
      <c r="L13" s="13">
        <v>0.08</v>
      </c>
      <c r="M13" s="20">
        <f t="shared" si="2"/>
        <v>2299.08</v>
      </c>
      <c r="N13" s="10"/>
    </row>
    <row r="14" ht="108" spans="1:17">
      <c r="A14" s="5"/>
      <c r="B14" s="5"/>
      <c r="C14" s="5">
        <v>4699</v>
      </c>
      <c r="D14" s="11" t="s">
        <v>62</v>
      </c>
      <c r="E14" s="12" t="s">
        <v>63</v>
      </c>
      <c r="F14" s="5" t="s">
        <v>25</v>
      </c>
      <c r="G14" s="5" t="s">
        <v>25</v>
      </c>
      <c r="H14" s="13">
        <v>0.08</v>
      </c>
      <c r="I14" s="20">
        <f t="shared" si="0"/>
        <v>4323.08</v>
      </c>
      <c r="J14" s="13">
        <v>0.09</v>
      </c>
      <c r="K14" s="20">
        <f t="shared" si="1"/>
        <v>4276.09</v>
      </c>
      <c r="L14" s="5"/>
      <c r="M14" s="8"/>
      <c r="N14" s="8"/>
      <c r="O14" s="8"/>
      <c r="P14"/>
      <c r="Q14"/>
    </row>
    <row r="15" ht="121.5" spans="1:17">
      <c r="A15" s="5"/>
      <c r="B15" s="5"/>
      <c r="C15" s="14">
        <v>3999</v>
      </c>
      <c r="D15" s="11" t="s">
        <v>64</v>
      </c>
      <c r="E15" s="15" t="s">
        <v>65</v>
      </c>
      <c r="F15" s="5" t="s">
        <v>25</v>
      </c>
      <c r="G15" s="5" t="s">
        <v>25</v>
      </c>
      <c r="H15" s="13">
        <v>0.08</v>
      </c>
      <c r="I15" s="20">
        <f t="shared" si="0"/>
        <v>3679.08</v>
      </c>
      <c r="J15" s="13">
        <v>0.09</v>
      </c>
      <c r="K15" s="20">
        <f t="shared" si="1"/>
        <v>3639.09</v>
      </c>
      <c r="L15" s="5" t="s">
        <v>26</v>
      </c>
      <c r="M15" s="22"/>
      <c r="N15" s="23"/>
      <c r="O15" s="22"/>
      <c r="P15"/>
      <c r="Q15"/>
    </row>
    <row r="16" ht="135" spans="1:17">
      <c r="A16" s="5"/>
      <c r="B16" s="5"/>
      <c r="C16" s="5">
        <v>5999</v>
      </c>
      <c r="D16" s="11" t="s">
        <v>66</v>
      </c>
      <c r="E16" s="12" t="s">
        <v>67</v>
      </c>
      <c r="F16" s="5" t="s">
        <v>25</v>
      </c>
      <c r="G16" s="5" t="s">
        <v>25</v>
      </c>
      <c r="H16" s="13">
        <v>0.08</v>
      </c>
      <c r="I16" s="20">
        <f t="shared" ref="I16:I21" si="6">SUM(C16-C16*H16)</f>
        <v>5519.08</v>
      </c>
      <c r="J16" s="13">
        <v>0.09</v>
      </c>
      <c r="K16" s="20">
        <f t="shared" ref="K16:K21" si="7">SUM(C16-C16*J16)</f>
        <v>5459.09</v>
      </c>
      <c r="L16" s="5"/>
      <c r="M16" s="8"/>
      <c r="N16" s="8"/>
      <c r="O16" s="8"/>
      <c r="P16"/>
      <c r="Q16"/>
    </row>
    <row r="17" ht="135" spans="1:17">
      <c r="A17" s="5"/>
      <c r="B17" s="5"/>
      <c r="C17" s="5">
        <v>5799</v>
      </c>
      <c r="D17" s="11" t="s">
        <v>68</v>
      </c>
      <c r="E17" s="12" t="s">
        <v>69</v>
      </c>
      <c r="F17" s="5" t="s">
        <v>25</v>
      </c>
      <c r="G17" s="5" t="s">
        <v>25</v>
      </c>
      <c r="H17" s="13">
        <v>0.08</v>
      </c>
      <c r="I17" s="20">
        <f t="shared" si="6"/>
        <v>5335.08</v>
      </c>
      <c r="J17" s="13">
        <v>0.09</v>
      </c>
      <c r="K17" s="20">
        <f t="shared" si="7"/>
        <v>5277.09</v>
      </c>
      <c r="L17" s="5"/>
      <c r="M17" s="12"/>
      <c r="N17" s="12"/>
      <c r="O17" s="12"/>
      <c r="P17"/>
      <c r="Q17"/>
    </row>
    <row r="18" ht="108" spans="1:17">
      <c r="A18" s="5"/>
      <c r="B18" s="5"/>
      <c r="C18" s="5">
        <v>4899</v>
      </c>
      <c r="D18" s="11" t="s">
        <v>70</v>
      </c>
      <c r="E18" s="12" t="s">
        <v>71</v>
      </c>
      <c r="F18" s="5" t="s">
        <v>25</v>
      </c>
      <c r="G18" s="5" t="s">
        <v>25</v>
      </c>
      <c r="H18" s="13">
        <v>0.08</v>
      </c>
      <c r="I18" s="20">
        <f t="shared" si="6"/>
        <v>4507.08</v>
      </c>
      <c r="J18" s="13">
        <v>0.09</v>
      </c>
      <c r="K18" s="20">
        <f t="shared" si="7"/>
        <v>4458.09</v>
      </c>
      <c r="L18" s="5"/>
      <c r="M18" s="22"/>
      <c r="N18" s="22"/>
      <c r="O18" s="22"/>
      <c r="P18"/>
      <c r="Q18"/>
    </row>
    <row r="19" ht="108" spans="1:17">
      <c r="A19" s="5"/>
      <c r="B19" s="5"/>
      <c r="C19" s="14">
        <v>7099</v>
      </c>
      <c r="D19" s="14" t="s">
        <v>72</v>
      </c>
      <c r="E19" s="16" t="s">
        <v>73</v>
      </c>
      <c r="F19" s="5" t="s">
        <v>25</v>
      </c>
      <c r="G19" s="5" t="s">
        <v>25</v>
      </c>
      <c r="H19" s="13">
        <v>0.08</v>
      </c>
      <c r="I19" s="20">
        <f t="shared" si="6"/>
        <v>6531.08</v>
      </c>
      <c r="J19" s="13">
        <v>0.09</v>
      </c>
      <c r="K19" s="20">
        <f t="shared" si="7"/>
        <v>6460.09</v>
      </c>
      <c r="L19" s="5"/>
      <c r="M19" s="24"/>
      <c r="N19" s="25"/>
      <c r="O19" s="25"/>
      <c r="P19"/>
      <c r="Q19"/>
    </row>
    <row r="20" ht="108" spans="1:17">
      <c r="A20" s="5"/>
      <c r="B20" s="5"/>
      <c r="C20" s="14">
        <v>5099</v>
      </c>
      <c r="D20" s="14" t="s">
        <v>74</v>
      </c>
      <c r="E20" s="12" t="s">
        <v>75</v>
      </c>
      <c r="F20" s="5" t="s">
        <v>25</v>
      </c>
      <c r="G20" s="5" t="s">
        <v>25</v>
      </c>
      <c r="H20" s="13">
        <v>0.08</v>
      </c>
      <c r="I20" s="20">
        <f t="shared" si="6"/>
        <v>4691.08</v>
      </c>
      <c r="J20" s="13">
        <v>0.09</v>
      </c>
      <c r="K20" s="20">
        <f t="shared" si="7"/>
        <v>4640.09</v>
      </c>
      <c r="L20" s="5"/>
      <c r="M20" s="22"/>
      <c r="N20" s="22"/>
      <c r="O20" s="22"/>
      <c r="P20"/>
      <c r="Q20"/>
    </row>
    <row r="21" ht="148.5" spans="1:17">
      <c r="A21" s="5"/>
      <c r="B21" s="5"/>
      <c r="C21" s="14">
        <v>5990</v>
      </c>
      <c r="D21" s="14" t="s">
        <v>76</v>
      </c>
      <c r="E21" s="16" t="s">
        <v>77</v>
      </c>
      <c r="F21" s="5" t="s">
        <v>25</v>
      </c>
      <c r="G21" s="5" t="s">
        <v>25</v>
      </c>
      <c r="H21" s="13">
        <v>0.08</v>
      </c>
      <c r="I21" s="20">
        <f t="shared" si="6"/>
        <v>5510.8</v>
      </c>
      <c r="J21" s="13">
        <v>0.09</v>
      </c>
      <c r="K21" s="20">
        <f t="shared" si="7"/>
        <v>5450.9</v>
      </c>
      <c r="L21" s="5"/>
      <c r="M21" s="8"/>
      <c r="N21" s="8"/>
      <c r="O21" s="8"/>
      <c r="P21"/>
      <c r="Q21"/>
    </row>
    <row r="22" spans="1:18">
      <c r="A22" s="17" t="s">
        <v>78</v>
      </c>
      <c r="B22" s="17"/>
      <c r="C22" s="17"/>
      <c r="D22" s="17"/>
      <c r="E22" s="17"/>
      <c r="F22" s="17"/>
      <c r="G22" s="17"/>
      <c r="H22" s="17"/>
      <c r="R22" s="27"/>
    </row>
    <row r="23" spans="1:18">
      <c r="A23" s="3"/>
      <c r="B23" s="18"/>
      <c r="C23" s="18"/>
      <c r="D23" s="18"/>
      <c r="E23" s="18"/>
      <c r="F23" s="18"/>
      <c r="G23" s="18"/>
      <c r="H23" s="18"/>
      <c r="O23" s="26"/>
      <c r="P23" s="26"/>
      <c r="Q23" s="26"/>
      <c r="R23" s="27"/>
    </row>
    <row r="24" spans="1:8">
      <c r="A24" s="3" t="s">
        <v>79</v>
      </c>
      <c r="B24" s="3"/>
      <c r="C24" s="3"/>
      <c r="D24" s="3"/>
      <c r="E24" s="3"/>
      <c r="F24" s="3"/>
      <c r="G24" s="3"/>
      <c r="H24" s="18"/>
    </row>
    <row r="25" spans="1:8">
      <c r="A25" s="3"/>
      <c r="B25" s="18"/>
      <c r="C25" s="18"/>
      <c r="D25" s="18"/>
      <c r="E25" s="18"/>
      <c r="F25" s="18"/>
      <c r="G25" s="18"/>
      <c r="H25" s="18"/>
    </row>
    <row r="26" spans="1:8">
      <c r="A26" s="19" t="s">
        <v>80</v>
      </c>
      <c r="B26" s="19"/>
      <c r="C26" s="19"/>
      <c r="D26" s="19"/>
      <c r="E26" s="19"/>
      <c r="F26" s="19"/>
      <c r="G26" s="18"/>
      <c r="H26" s="18"/>
    </row>
  </sheetData>
  <mergeCells count="18">
    <mergeCell ref="A1:Q1"/>
    <mergeCell ref="A2:Q2"/>
    <mergeCell ref="H4:I4"/>
    <mergeCell ref="J4:K4"/>
    <mergeCell ref="L4:M4"/>
    <mergeCell ref="A22:H22"/>
    <mergeCell ref="A24:G24"/>
    <mergeCell ref="A26:F26"/>
    <mergeCell ref="A4:A5"/>
    <mergeCell ref="A6:A7"/>
    <mergeCell ref="B4:B5"/>
    <mergeCell ref="B6:B7"/>
    <mergeCell ref="D4:D5"/>
    <mergeCell ref="E4:E5"/>
    <mergeCell ref="N4:N5"/>
    <mergeCell ref="O4:O5"/>
    <mergeCell ref="P4:P5"/>
    <mergeCell ref="Q4:Q5"/>
  </mergeCells>
  <pageMargins left="0.393700787401575" right="0" top="0.748031496062992" bottom="0" header="0.31496062992126" footer="0.31496062992126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多功能一体机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且听枫吟</cp:lastModifiedBy>
  <dcterms:created xsi:type="dcterms:W3CDTF">2006-09-13T11:21:00Z</dcterms:created>
  <dcterms:modified xsi:type="dcterms:W3CDTF">2021-09-14T07:46:22Z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